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O15" i="2" l="1"/>
  <c r="AP15" i="2" s="1"/>
  <c r="AQ15" i="2" s="1"/>
  <c r="AO14" i="2"/>
  <c r="AP14" i="2" s="1"/>
  <c r="AQ14" i="2" s="1"/>
  <c r="AO13" i="2"/>
  <c r="AP13" i="2" s="1"/>
  <c r="AQ13" i="2" s="1"/>
  <c r="AO10" i="2"/>
  <c r="AP10" i="2" s="1"/>
  <c r="AQ10" i="2" s="1"/>
  <c r="AO9" i="2"/>
  <c r="AP9" i="2" s="1"/>
  <c r="AQ9" i="2" s="1"/>
  <c r="AO8" i="2"/>
  <c r="AP8" i="2" s="1"/>
  <c r="AQ8" i="2" s="1"/>
  <c r="AH15" i="2"/>
  <c r="AI15" i="2" s="1"/>
  <c r="AH14" i="2"/>
  <c r="AI14" i="2" s="1"/>
  <c r="AH13" i="2"/>
  <c r="AI13" i="2" s="1"/>
  <c r="AH10" i="2"/>
  <c r="AI10" i="2" s="1"/>
  <c r="AH9" i="2"/>
  <c r="AI9" i="2" s="1"/>
  <c r="AH8" i="2"/>
  <c r="AI8" i="2" s="1"/>
  <c r="Y15" i="2"/>
  <c r="Z15" i="2" s="1"/>
  <c r="AA15" i="2" s="1"/>
  <c r="Y14" i="2"/>
  <c r="Z14" i="2" s="1"/>
  <c r="AA14" i="2" s="1"/>
  <c r="Y13" i="2"/>
  <c r="Z13" i="2" s="1"/>
  <c r="AA13" i="2" s="1"/>
  <c r="Y10" i="2"/>
  <c r="Z10" i="2" s="1"/>
  <c r="AA10" i="2" s="1"/>
  <c r="Y9" i="2"/>
  <c r="Z9" i="2" s="1"/>
  <c r="AA9" i="2" s="1"/>
  <c r="Y8" i="2"/>
  <c r="Z8" i="2" s="1"/>
  <c r="AA8" i="2" s="1"/>
  <c r="Q15" i="2"/>
  <c r="R15" i="2" s="1"/>
  <c r="S15" i="2" s="1"/>
  <c r="Q14" i="2"/>
  <c r="R14" i="2" s="1"/>
  <c r="S14" i="2" s="1"/>
  <c r="Q8" i="2"/>
  <c r="R8" i="2" s="1"/>
  <c r="S8" i="2" s="1"/>
  <c r="I15" i="2"/>
  <c r="J15" i="2" s="1"/>
  <c r="K15" i="2" s="1"/>
  <c r="I9" i="2"/>
  <c r="J9" i="2" s="1"/>
  <c r="K9" i="2" s="1"/>
  <c r="I8" i="2"/>
  <c r="J8" i="2" s="1"/>
  <c r="K8" i="2" s="1"/>
  <c r="AS15" i="2"/>
  <c r="AT15" i="2" s="1"/>
  <c r="AU15" i="2" s="1"/>
  <c r="AS14" i="2"/>
  <c r="AT14" i="2" s="1"/>
  <c r="AU14" i="2" s="1"/>
  <c r="AS13" i="2"/>
  <c r="AT13" i="2" s="1"/>
  <c r="AU13" i="2" s="1"/>
  <c r="AS10" i="2"/>
  <c r="AT10" i="2" s="1"/>
  <c r="AU10" i="2" s="1"/>
  <c r="AS9" i="2"/>
  <c r="AT9" i="2" s="1"/>
  <c r="AU9" i="2" s="1"/>
  <c r="AS8" i="2"/>
  <c r="AT8" i="2" s="1"/>
  <c r="AU8" i="2" s="1"/>
  <c r="AL15" i="2"/>
  <c r="AM15" i="2" s="1"/>
  <c r="AL14" i="2"/>
  <c r="AM14" i="2" s="1"/>
  <c r="AL13" i="2"/>
  <c r="AM13" i="2" s="1"/>
  <c r="AL10" i="2"/>
  <c r="AM10" i="2" s="1"/>
  <c r="AL9" i="2"/>
  <c r="AM9" i="2" s="1"/>
  <c r="AL8" i="2"/>
  <c r="AM8" i="2" s="1"/>
  <c r="AC15" i="2"/>
  <c r="AD15" i="2" s="1"/>
  <c r="AE15" i="2" s="1"/>
  <c r="AC14" i="2"/>
  <c r="AD14" i="2" s="1"/>
  <c r="AE14" i="2" s="1"/>
  <c r="AC13" i="2"/>
  <c r="AD13" i="2" s="1"/>
  <c r="AE13" i="2" s="1"/>
  <c r="AC10" i="2"/>
  <c r="AD10" i="2" s="1"/>
  <c r="AE10" i="2" s="1"/>
  <c r="AC9" i="2"/>
  <c r="AD9" i="2" s="1"/>
  <c r="AE9" i="2" s="1"/>
  <c r="AC8" i="2"/>
  <c r="AD8" i="2" s="1"/>
  <c r="AE8" i="2" s="1"/>
  <c r="U15" i="2"/>
  <c r="V15" i="2" s="1"/>
  <c r="W15" i="2" s="1"/>
  <c r="U14" i="2"/>
  <c r="V14" i="2" s="1"/>
  <c r="W14" i="2" s="1"/>
  <c r="U8" i="2"/>
  <c r="V8" i="2" s="1"/>
  <c r="W8" i="2" s="1"/>
  <c r="M9" i="2"/>
  <c r="N9" i="2" s="1"/>
  <c r="O9" i="2" s="1"/>
  <c r="M15" i="2"/>
  <c r="N15" i="2" s="1"/>
  <c r="O15" i="2" s="1"/>
  <c r="M8" i="2"/>
  <c r="N8" i="2" s="1"/>
  <c r="O8" i="2" s="1"/>
  <c r="G9" i="2"/>
  <c r="G8" i="2"/>
  <c r="G15" i="2" l="1"/>
  <c r="G10" i="2"/>
  <c r="G14" i="2"/>
  <c r="G12" i="2"/>
  <c r="G13" i="2"/>
  <c r="G11" i="2"/>
</calcChain>
</file>

<file path=xl/sharedStrings.xml><?xml version="1.0" encoding="utf-8"?>
<sst xmlns="http://schemas.openxmlformats.org/spreadsheetml/2006/main" count="156" uniqueCount="69">
  <si>
    <t>Զբաղեցրած տեղ</t>
  </si>
  <si>
    <t>Ներկայացված հայտեր</t>
  </si>
  <si>
    <t>Նախահաշվային գին</t>
  </si>
  <si>
    <t>Նախնական առաջարկ</t>
  </si>
  <si>
    <t>Վերջին առաջարկ</t>
  </si>
  <si>
    <t>Մասնակցի կարգավիճակ</t>
  </si>
  <si>
    <t>Շնորհման կառավարում</t>
  </si>
  <si>
    <t>Արժեք</t>
  </si>
  <si>
    <t>ԱԱՀ</t>
  </si>
  <si>
    <t>Գին</t>
  </si>
  <si>
    <t xml:space="preserve">ՈՍԿԱՆ ԵՐԵՎԱՆՑԻ տպագրատուն ԱՀ ԲԲԸ </t>
  </si>
  <si>
    <t>3960000.00 AMD</t>
  </si>
  <si>
    <t xml:space="preserve">Տպարան ՍՊԸ </t>
  </si>
  <si>
    <t>6200000.4 AMD</t>
  </si>
  <si>
    <t>6200000.40 AMD</t>
  </si>
  <si>
    <t>Մերժված</t>
  </si>
  <si>
    <t xml:space="preserve">Պրինտարմ ՍՊԸ </t>
  </si>
  <si>
    <t>7680000.00 AMD</t>
  </si>
  <si>
    <t xml:space="preserve">Վեքթս </t>
  </si>
  <si>
    <t>9065000.00 AMD</t>
  </si>
  <si>
    <t>168000.00 AMD</t>
  </si>
  <si>
    <t>210000.00 AMD</t>
  </si>
  <si>
    <t>420000.00 AMD</t>
  </si>
  <si>
    <t>5160000.00 AMD</t>
  </si>
  <si>
    <t>4350000.00 AMD</t>
  </si>
  <si>
    <t>264000.00 AMD</t>
  </si>
  <si>
    <t xml:space="preserve">Յասոն ՍՊԸ </t>
  </si>
  <si>
    <t>267600.00 AMD</t>
  </si>
  <si>
    <t>270000.00 AMD</t>
  </si>
  <si>
    <t>415200.00 AMD</t>
  </si>
  <si>
    <t>450000.00 AMD</t>
  </si>
  <si>
    <t>392000.00 AMD</t>
  </si>
  <si>
    <t>574800.00 AMD</t>
  </si>
  <si>
    <t>592800.00 AMD</t>
  </si>
  <si>
    <t>500000.00 AMD</t>
  </si>
  <si>
    <t>1180800.00 AMD</t>
  </si>
  <si>
    <t>Չափաբաժնի համար</t>
  </si>
  <si>
    <t>79821180/520</t>
  </si>
  <si>
    <t>79821180/521</t>
  </si>
  <si>
    <t>Լիցենզիայի ձևաթղթեր</t>
  </si>
  <si>
    <t>79821180/522</t>
  </si>
  <si>
    <t>Ուղեգիր</t>
  </si>
  <si>
    <t>79821180/523</t>
  </si>
  <si>
    <t>Հատուկ ծրար-2</t>
  </si>
  <si>
    <t>79821180/524</t>
  </si>
  <si>
    <t>Հատուկ մատյանի տպագրություն</t>
  </si>
  <si>
    <t>79821180/525</t>
  </si>
  <si>
    <t>Թմրադեղերի դեղատոմսերի ձևաթուղթ</t>
  </si>
  <si>
    <t>79821180/526</t>
  </si>
  <si>
    <t>Բուկլետ</t>
  </si>
  <si>
    <t>79821180/527</t>
  </si>
  <si>
    <t>Անվանումը</t>
  </si>
  <si>
    <t>Չափման միավորը</t>
  </si>
  <si>
    <t>Քանակը</t>
  </si>
  <si>
    <t>Միավորի գին</t>
  </si>
  <si>
    <t>Երեխայի առողջության անձնագիր, այդ թվում</t>
  </si>
  <si>
    <t>հատ</t>
  </si>
  <si>
    <t>CPV</t>
  </si>
  <si>
    <t>Տեղեկատվական գրյքույկ</t>
  </si>
  <si>
    <t>ԿԱԶՄԱԿԵՐՊՈՒԹՅԱՆ ԱՆՎԱՆՈՒՄԸ</t>
  </si>
  <si>
    <t>միավորի գինը</t>
  </si>
  <si>
    <t>«Տպարան» ՍՊԸ</t>
  </si>
  <si>
    <t>«Պրինտարմ» ՍՊԸ</t>
  </si>
  <si>
    <t>«Վեքսթ» ՍՊԸ</t>
  </si>
  <si>
    <t>«Յանսոն» ՍՊԸ</t>
  </si>
  <si>
    <t>Նախնական  առաջարկ</t>
  </si>
  <si>
    <t>«ՈՍԿԱՆ ԵՐԵՎԱՆՑԻ» տպագրատուն ԱՀ ԲԲԸ</t>
  </si>
  <si>
    <t>Առողջապահության նածարարության 2023 թվականի «ՀՀ ԱՆ ԷԱՃԱՇՁԲ-2023/1» ծածկագրով գնման ընթացակարգի  գնային առաջարկները  31.10.2022թ. կայացած հակադարձ աճուրդից հետո</t>
  </si>
  <si>
    <t>I տեղը զբաղեցրած մասանկից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</si>
</sst>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6" formatCode="#,##0\ &quot;AMD&quot;;[Red]\-#,##0\ &quot;AMD&quot;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 tint="4.9989318521683403E-2"/>
      <name val="GHEA Grapalat"/>
      <family val="3"/>
    </font>
    <font>
      <sz val="11"/>
      <color theme="1" tint="4.9989318521683403E-2"/>
      <name val="Calibri"/>
      <family val="2"/>
      <scheme val="minor"/>
    </font>
    <font>
      <sz val="10"/>
      <color theme="1" tint="4.9989318521683403E-2"/>
      <name val="GHEA Grapalat"/>
      <family val="3"/>
    </font>
    <font>
      <b/>
      <sz val="10"/>
      <color theme="1"/>
      <name val="GHEA Grapalat"/>
      <family val="3"/>
    </font>
    <font>
      <b/>
      <sz val="11"/>
      <color theme="1" tint="4.9989318521683403E-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6" fontId="0" fillId="0" borderId="1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4" fillId="3" borderId="1" xfId="0" applyNumberFormat="1" applyFont="1" applyFill="1" applyBorder="1" applyAlignment="1">
      <alignment horizontal="center" vertical="center"/>
    </xf>
    <xf numFmtId="4" fontId="3" fillId="3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2" borderId="1" xfId="0" applyFont="1" applyFill="1" applyBorder="1" applyAlignment="1"/>
    <xf numFmtId="0" fontId="3" fillId="0" borderId="0" xfId="0" applyFont="1" applyAlignment="1"/>
    <xf numFmtId="0" fontId="3" fillId="0" borderId="5" xfId="0" applyFont="1" applyBorder="1" applyAlignment="1"/>
    <xf numFmtId="0" fontId="3" fillId="3" borderId="0" xfId="0" applyFont="1" applyFill="1"/>
    <xf numFmtId="4" fontId="5" fillId="0" borderId="0" xfId="0" applyNumberFormat="1" applyFont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eauction.armeps.am/application/documents/application/48dc91cd.zi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eauction.armeps.am/application/documents/application/d2ee9eb1.zip" TargetMode="External"/><Relationship Id="rId6" Type="http://schemas.openxmlformats.org/officeDocument/2006/relationships/hyperlink" Target="https://eauction.armeps.am/application/documents/application/4bfdbd34.zip" TargetMode="External"/><Relationship Id="rId5" Type="http://schemas.openxmlformats.org/officeDocument/2006/relationships/hyperlink" Target="https://eauction.armeps.am/application/documents/application/9fc13dde.zip" TargetMode="External"/><Relationship Id="rId4" Type="http://schemas.openxmlformats.org/officeDocument/2006/relationships/hyperlink" Target="https://eauction.armeps.am/application/documents/application/041fa798.zip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5</xdr:row>
      <xdr:rowOff>0</xdr:rowOff>
    </xdr:from>
    <xdr:to>
      <xdr:col>2</xdr:col>
      <xdr:colOff>200025</xdr:colOff>
      <xdr:row>5</xdr:row>
      <xdr:rowOff>200025</xdr:rowOff>
    </xdr:to>
    <xdr:pic>
      <xdr:nvPicPr>
        <xdr:cNvPr id="2" name="Picture 1" descr="https://eauction.armeps.am/application/themes/frontend/default/images/filetypes/zip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333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200025</xdr:colOff>
      <xdr:row>7</xdr:row>
      <xdr:rowOff>9525</xdr:rowOff>
    </xdr:to>
    <xdr:pic>
      <xdr:nvPicPr>
        <xdr:cNvPr id="3" name="Picture 2" descr="https://eauction.armeps.am/application/themes/frontend/default/images/filetypes/zip.png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476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200025</xdr:colOff>
      <xdr:row>8</xdr:row>
      <xdr:rowOff>9525</xdr:rowOff>
    </xdr:to>
    <xdr:pic>
      <xdr:nvPicPr>
        <xdr:cNvPr id="4" name="Picture 3" descr="https://eauction.armeps.am/application/themes/frontend/default/images/filetypes/zip.png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857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200025</xdr:colOff>
      <xdr:row>9</xdr:row>
      <xdr:rowOff>9525</xdr:rowOff>
    </xdr:to>
    <xdr:pic>
      <xdr:nvPicPr>
        <xdr:cNvPr id="5" name="Picture 4" descr="https://eauction.armeps.am/application/themes/frontend/default/images/filetypes/zip.png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429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200025</xdr:colOff>
      <xdr:row>9</xdr:row>
      <xdr:rowOff>200025</xdr:rowOff>
    </xdr:to>
    <xdr:pic>
      <xdr:nvPicPr>
        <xdr:cNvPr id="6" name="Picture 5" descr="https://eauction.armeps.am/application/themes/frontend/default/images/filetypes/zip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200025</xdr:colOff>
      <xdr:row>11</xdr:row>
      <xdr:rowOff>9525</xdr:rowOff>
    </xdr:to>
    <xdr:pic>
      <xdr:nvPicPr>
        <xdr:cNvPr id="7" name="Picture 6" descr="https://eauction.armeps.am/application/themes/frontend/default/images/filetypes/zip.png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953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200025</xdr:colOff>
      <xdr:row>12</xdr:row>
      <xdr:rowOff>9525</xdr:rowOff>
    </xdr:to>
    <xdr:pic>
      <xdr:nvPicPr>
        <xdr:cNvPr id="8" name="Picture 7" descr="https://eauction.armeps.am/application/themes/frontend/default/images/filetypes/zip.png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334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200025</xdr:colOff>
      <xdr:row>13</xdr:row>
      <xdr:rowOff>9525</xdr:rowOff>
    </xdr:to>
    <xdr:pic>
      <xdr:nvPicPr>
        <xdr:cNvPr id="9" name="Picture 8" descr="https://eauction.armeps.am/application/themes/frontend/default/images/filetypes/zip.png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905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200025</xdr:colOff>
      <xdr:row>14</xdr:row>
      <xdr:rowOff>9525</xdr:rowOff>
    </xdr:to>
    <xdr:pic>
      <xdr:nvPicPr>
        <xdr:cNvPr id="10" name="Picture 9" descr="https://eauction.armeps.am/application/themes/frontend/default/images/filetypes/zip.png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6477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200025</xdr:colOff>
      <xdr:row>15</xdr:row>
      <xdr:rowOff>9525</xdr:rowOff>
    </xdr:to>
    <xdr:pic>
      <xdr:nvPicPr>
        <xdr:cNvPr id="11" name="Picture 10" descr="https://eauction.armeps.am/application/themes/frontend/default/images/filetypes/zip.png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6858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200025</xdr:colOff>
      <xdr:row>16</xdr:row>
      <xdr:rowOff>9525</xdr:rowOff>
    </xdr:to>
    <xdr:pic>
      <xdr:nvPicPr>
        <xdr:cNvPr id="12" name="Picture 11" descr="https://eauction.armeps.am/application/themes/frontend/default/images/filetypes/zip.png">
          <a:hlinkClick xmlns:r="http://schemas.openxmlformats.org/officeDocument/2006/relationships" r:id="rId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7429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200025</xdr:colOff>
      <xdr:row>17</xdr:row>
      <xdr:rowOff>9525</xdr:rowOff>
    </xdr:to>
    <xdr:pic>
      <xdr:nvPicPr>
        <xdr:cNvPr id="13" name="Picture 12" descr="https://eauction.armeps.am/application/themes/frontend/default/images/filetypes/zip.png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7810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200025</xdr:colOff>
      <xdr:row>18</xdr:row>
      <xdr:rowOff>9525</xdr:rowOff>
    </xdr:to>
    <xdr:pic>
      <xdr:nvPicPr>
        <xdr:cNvPr id="14" name="Picture 13" descr="https://eauction.armeps.am/application/themes/frontend/default/images/filetypes/zip.png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8191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200025</xdr:colOff>
      <xdr:row>19</xdr:row>
      <xdr:rowOff>9525</xdr:rowOff>
    </xdr:to>
    <xdr:pic>
      <xdr:nvPicPr>
        <xdr:cNvPr id="15" name="Picture 14" descr="https://eauction.armeps.am/application/themes/frontend/default/images/filetypes/zip.png">
          <a:hlinkClick xmlns:r="http://schemas.openxmlformats.org/officeDocument/2006/relationships" r:id="rId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8763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200025</xdr:colOff>
      <xdr:row>20</xdr:row>
      <xdr:rowOff>9525</xdr:rowOff>
    </xdr:to>
    <xdr:pic>
      <xdr:nvPicPr>
        <xdr:cNvPr id="16" name="Picture 15" descr="https://eauction.armeps.am/application/themes/frontend/default/images/filetypes/zip.png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9144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200025</xdr:colOff>
      <xdr:row>21</xdr:row>
      <xdr:rowOff>9525</xdr:rowOff>
    </xdr:to>
    <xdr:pic>
      <xdr:nvPicPr>
        <xdr:cNvPr id="17" name="Picture 16" descr="https://eauction.armeps.am/application/themes/frontend/default/images/filetypes/zip.png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9525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200025</xdr:colOff>
      <xdr:row>21</xdr:row>
      <xdr:rowOff>200025</xdr:rowOff>
    </xdr:to>
    <xdr:pic>
      <xdr:nvPicPr>
        <xdr:cNvPr id="18" name="Picture 17" descr="https://eauction.armeps.am/application/themes/frontend/default/images/filetypes/zip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9906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200025</xdr:colOff>
      <xdr:row>23</xdr:row>
      <xdr:rowOff>9525</xdr:rowOff>
    </xdr:to>
    <xdr:pic>
      <xdr:nvPicPr>
        <xdr:cNvPr id="19" name="Picture 18" descr="https://eauction.armeps.am/application/themes/frontend/default/images/filetypes/zip.png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1049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200025</xdr:colOff>
      <xdr:row>24</xdr:row>
      <xdr:rowOff>9525</xdr:rowOff>
    </xdr:to>
    <xdr:pic>
      <xdr:nvPicPr>
        <xdr:cNvPr id="20" name="Picture 19" descr="https://eauction.armeps.am/application/themes/frontend/default/images/filetypes/zip.png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1620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200025</xdr:colOff>
      <xdr:row>25</xdr:row>
      <xdr:rowOff>9525</xdr:rowOff>
    </xdr:to>
    <xdr:pic>
      <xdr:nvPicPr>
        <xdr:cNvPr id="21" name="Picture 20" descr="https://eauction.armeps.am/application/themes/frontend/default/images/filetypes/zip.png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2001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workbookViewId="0">
      <selection sqref="A1:L28"/>
    </sheetView>
  </sheetViews>
  <sheetFormatPr defaultRowHeight="15" x14ac:dyDescent="0.25"/>
  <cols>
    <col min="1" max="1" width="11.85546875" customWidth="1"/>
    <col min="3" max="3" width="28" customWidth="1"/>
    <col min="4" max="4" width="15.85546875" customWidth="1"/>
    <col min="5" max="5" width="14.140625" customWidth="1"/>
    <col min="7" max="7" width="18.5703125" customWidth="1"/>
    <col min="8" max="8" width="14.7109375" customWidth="1"/>
    <col min="10" max="10" width="15.5703125" customWidth="1"/>
    <col min="11" max="11" width="15.28515625" customWidth="1"/>
    <col min="12" max="12" width="12" customWidth="1"/>
  </cols>
  <sheetData>
    <row r="1" spans="1:12" ht="20.25" customHeight="1" x14ac:dyDescent="0.25">
      <c r="A1" s="29" t="s">
        <v>67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7.75" customHeight="1" x14ac:dyDescent="0.25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2" ht="45" customHeight="1" x14ac:dyDescent="0.25">
      <c r="A4" s="31" t="s">
        <v>36</v>
      </c>
      <c r="B4" s="31" t="s">
        <v>0</v>
      </c>
      <c r="C4" s="31" t="s">
        <v>1</v>
      </c>
      <c r="D4" s="31" t="s">
        <v>2</v>
      </c>
      <c r="E4" s="31" t="s">
        <v>3</v>
      </c>
      <c r="F4" s="31"/>
      <c r="G4" s="31"/>
      <c r="H4" s="31" t="s">
        <v>4</v>
      </c>
      <c r="I4" s="31"/>
      <c r="J4" s="31"/>
      <c r="K4" s="31" t="s">
        <v>5</v>
      </c>
      <c r="L4" s="31" t="s">
        <v>6</v>
      </c>
    </row>
    <row r="5" spans="1:12" x14ac:dyDescent="0.25">
      <c r="A5" s="31"/>
      <c r="B5" s="31"/>
      <c r="C5" s="31"/>
      <c r="D5" s="31"/>
      <c r="E5" s="1" t="s">
        <v>7</v>
      </c>
      <c r="F5" s="1" t="s">
        <v>8</v>
      </c>
      <c r="G5" s="1" t="s">
        <v>9</v>
      </c>
      <c r="H5" s="1" t="s">
        <v>7</v>
      </c>
      <c r="I5" s="1" t="s">
        <v>8</v>
      </c>
      <c r="J5" s="1" t="s">
        <v>9</v>
      </c>
      <c r="K5" s="31"/>
      <c r="L5" s="31"/>
    </row>
    <row r="6" spans="1:12" ht="30" x14ac:dyDescent="0.25">
      <c r="A6" s="2">
        <v>1</v>
      </c>
      <c r="B6" s="2">
        <v>1</v>
      </c>
      <c r="C6" s="2" t="s">
        <v>10</v>
      </c>
      <c r="D6" s="3">
        <v>4084800</v>
      </c>
      <c r="E6" s="3">
        <v>3300000</v>
      </c>
      <c r="F6" s="4">
        <v>0.2</v>
      </c>
      <c r="G6" s="3">
        <v>3960000</v>
      </c>
      <c r="H6" s="3">
        <v>3300000</v>
      </c>
      <c r="I6" s="4">
        <v>0.2</v>
      </c>
      <c r="J6" s="2" t="s">
        <v>11</v>
      </c>
      <c r="K6" s="2"/>
      <c r="L6" s="2"/>
    </row>
    <row r="7" spans="1:12" x14ac:dyDescent="0.25">
      <c r="A7" s="2">
        <v>1</v>
      </c>
      <c r="B7" s="2">
        <v>2</v>
      </c>
      <c r="C7" s="2" t="s">
        <v>12</v>
      </c>
      <c r="D7" s="3">
        <v>4084800</v>
      </c>
      <c r="E7" s="3">
        <v>5166667</v>
      </c>
      <c r="F7" s="4">
        <v>0.2</v>
      </c>
      <c r="G7" s="2" t="s">
        <v>13</v>
      </c>
      <c r="H7" s="3">
        <v>5166667</v>
      </c>
      <c r="I7" s="4">
        <v>0.2</v>
      </c>
      <c r="J7" s="2" t="s">
        <v>14</v>
      </c>
      <c r="K7" s="2" t="s">
        <v>15</v>
      </c>
      <c r="L7" s="2"/>
    </row>
    <row r="8" spans="1:12" x14ac:dyDescent="0.25">
      <c r="A8" s="2">
        <v>1</v>
      </c>
      <c r="B8" s="2">
        <v>3</v>
      </c>
      <c r="C8" s="2" t="s">
        <v>16</v>
      </c>
      <c r="D8" s="3">
        <v>4084800</v>
      </c>
      <c r="E8" s="3">
        <v>6400000</v>
      </c>
      <c r="F8" s="4">
        <v>0.2</v>
      </c>
      <c r="G8" s="3">
        <v>7680000</v>
      </c>
      <c r="H8" s="3">
        <v>6400000</v>
      </c>
      <c r="I8" s="4">
        <v>0.2</v>
      </c>
      <c r="J8" s="2" t="s">
        <v>17</v>
      </c>
      <c r="K8" s="2" t="s">
        <v>15</v>
      </c>
      <c r="L8" s="2"/>
    </row>
    <row r="9" spans="1:12" x14ac:dyDescent="0.25">
      <c r="A9" s="2">
        <v>1</v>
      </c>
      <c r="B9" s="2">
        <v>4</v>
      </c>
      <c r="C9" s="2" t="s">
        <v>18</v>
      </c>
      <c r="D9" s="3">
        <v>4084800</v>
      </c>
      <c r="E9" s="3">
        <v>9065000</v>
      </c>
      <c r="F9" s="4">
        <v>0</v>
      </c>
      <c r="G9" s="3">
        <v>9065000</v>
      </c>
      <c r="H9" s="3">
        <v>9065000</v>
      </c>
      <c r="I9" s="4">
        <v>0</v>
      </c>
      <c r="J9" s="2" t="s">
        <v>19</v>
      </c>
      <c r="K9" s="2" t="s">
        <v>15</v>
      </c>
      <c r="L9" s="2"/>
    </row>
    <row r="10" spans="1:12" ht="30" x14ac:dyDescent="0.25">
      <c r="A10" s="2">
        <v>2</v>
      </c>
      <c r="B10" s="2">
        <v>1</v>
      </c>
      <c r="C10" s="2" t="s">
        <v>10</v>
      </c>
      <c r="D10" s="3">
        <v>210000</v>
      </c>
      <c r="E10" s="3">
        <v>140000</v>
      </c>
      <c r="F10" s="4">
        <v>0.2</v>
      </c>
      <c r="G10" s="3">
        <v>168000</v>
      </c>
      <c r="H10" s="3">
        <v>140000</v>
      </c>
      <c r="I10" s="4">
        <v>0.2</v>
      </c>
      <c r="J10" s="2" t="s">
        <v>20</v>
      </c>
      <c r="K10" s="2"/>
      <c r="L10" s="2"/>
    </row>
    <row r="11" spans="1:12" x14ac:dyDescent="0.25">
      <c r="A11" s="2">
        <v>2</v>
      </c>
      <c r="B11" s="2">
        <v>2</v>
      </c>
      <c r="C11" s="2" t="s">
        <v>18</v>
      </c>
      <c r="D11" s="3">
        <v>210000</v>
      </c>
      <c r="E11" s="3">
        <v>210000</v>
      </c>
      <c r="F11" s="4">
        <v>0</v>
      </c>
      <c r="G11" s="3">
        <v>210000</v>
      </c>
      <c r="H11" s="3">
        <v>210000</v>
      </c>
      <c r="I11" s="4">
        <v>0</v>
      </c>
      <c r="J11" s="2" t="s">
        <v>21</v>
      </c>
      <c r="K11" s="2"/>
      <c r="L11" s="2"/>
    </row>
    <row r="12" spans="1:12" x14ac:dyDescent="0.25">
      <c r="A12" s="2">
        <v>2</v>
      </c>
      <c r="B12" s="2">
        <v>3</v>
      </c>
      <c r="C12" s="2" t="s">
        <v>16</v>
      </c>
      <c r="D12" s="3">
        <v>210000</v>
      </c>
      <c r="E12" s="3">
        <v>350000</v>
      </c>
      <c r="F12" s="4">
        <v>0.2</v>
      </c>
      <c r="G12" s="3">
        <v>420000</v>
      </c>
      <c r="H12" s="3">
        <v>350000</v>
      </c>
      <c r="I12" s="4">
        <v>0.2</v>
      </c>
      <c r="J12" s="2" t="s">
        <v>22</v>
      </c>
      <c r="K12" s="2" t="s">
        <v>15</v>
      </c>
      <c r="L12" s="2"/>
    </row>
    <row r="13" spans="1:12" x14ac:dyDescent="0.25">
      <c r="A13" s="2">
        <v>3</v>
      </c>
      <c r="B13" s="2">
        <v>1</v>
      </c>
      <c r="C13" s="2" t="s">
        <v>16</v>
      </c>
      <c r="D13" s="3">
        <v>1653000</v>
      </c>
      <c r="E13" s="3">
        <v>7500000</v>
      </c>
      <c r="F13" s="4">
        <v>0.2</v>
      </c>
      <c r="G13" s="3">
        <v>9000000</v>
      </c>
      <c r="H13" s="3">
        <v>4300000</v>
      </c>
      <c r="I13" s="4">
        <v>0.2</v>
      </c>
      <c r="J13" s="2" t="s">
        <v>23</v>
      </c>
      <c r="K13" s="2" t="s">
        <v>15</v>
      </c>
      <c r="L13" s="2"/>
    </row>
    <row r="14" spans="1:12" x14ac:dyDescent="0.25">
      <c r="A14" s="2">
        <v>3</v>
      </c>
      <c r="B14" s="2">
        <v>2</v>
      </c>
      <c r="C14" s="2" t="s">
        <v>18</v>
      </c>
      <c r="D14" s="3">
        <v>1653000</v>
      </c>
      <c r="E14" s="3">
        <v>4350000</v>
      </c>
      <c r="F14" s="4">
        <v>0</v>
      </c>
      <c r="G14" s="3">
        <v>4350000</v>
      </c>
      <c r="H14" s="3">
        <v>4350000</v>
      </c>
      <c r="I14" s="4">
        <v>0</v>
      </c>
      <c r="J14" s="2" t="s">
        <v>24</v>
      </c>
      <c r="K14" s="2" t="s">
        <v>15</v>
      </c>
      <c r="L14" s="2"/>
    </row>
    <row r="15" spans="1:12" x14ac:dyDescent="0.25">
      <c r="A15" s="2">
        <v>6</v>
      </c>
      <c r="B15" s="2">
        <v>1</v>
      </c>
      <c r="C15" s="2" t="s">
        <v>16</v>
      </c>
      <c r="D15" s="3">
        <v>270000</v>
      </c>
      <c r="E15" s="3">
        <v>800000</v>
      </c>
      <c r="F15" s="4">
        <v>0.2</v>
      </c>
      <c r="G15" s="3">
        <v>960000</v>
      </c>
      <c r="H15" s="3">
        <v>220000</v>
      </c>
      <c r="I15" s="4">
        <v>0.2</v>
      </c>
      <c r="J15" s="2" t="s">
        <v>25</v>
      </c>
      <c r="K15" s="2"/>
      <c r="L15" s="2"/>
    </row>
    <row r="16" spans="1:12" x14ac:dyDescent="0.25">
      <c r="A16" s="2">
        <v>6</v>
      </c>
      <c r="B16" s="2">
        <v>2</v>
      </c>
      <c r="C16" s="2" t="s">
        <v>26</v>
      </c>
      <c r="D16" s="3">
        <v>270000</v>
      </c>
      <c r="E16" s="3">
        <v>223000</v>
      </c>
      <c r="F16" s="4">
        <v>0.2</v>
      </c>
      <c r="G16" s="3">
        <v>267600</v>
      </c>
      <c r="H16" s="3">
        <v>223000</v>
      </c>
      <c r="I16" s="4">
        <v>0.2</v>
      </c>
      <c r="J16" s="2" t="s">
        <v>27</v>
      </c>
      <c r="K16" s="2"/>
      <c r="L16" s="2"/>
    </row>
    <row r="17" spans="1:12" x14ac:dyDescent="0.25">
      <c r="A17" s="2">
        <v>6</v>
      </c>
      <c r="B17" s="2">
        <v>3</v>
      </c>
      <c r="C17" s="2" t="s">
        <v>18</v>
      </c>
      <c r="D17" s="3">
        <v>270000</v>
      </c>
      <c r="E17" s="3">
        <v>270000</v>
      </c>
      <c r="F17" s="4">
        <v>0</v>
      </c>
      <c r="G17" s="3">
        <v>270000</v>
      </c>
      <c r="H17" s="3">
        <v>270000</v>
      </c>
      <c r="I17" s="4">
        <v>0</v>
      </c>
      <c r="J17" s="2" t="s">
        <v>28</v>
      </c>
      <c r="K17" s="2"/>
      <c r="L17" s="2"/>
    </row>
    <row r="18" spans="1:12" x14ac:dyDescent="0.25">
      <c r="A18" s="2">
        <v>7</v>
      </c>
      <c r="B18" s="2">
        <v>1</v>
      </c>
      <c r="C18" s="2" t="s">
        <v>16</v>
      </c>
      <c r="D18" s="3">
        <v>233520</v>
      </c>
      <c r="E18" s="3">
        <v>560000</v>
      </c>
      <c r="F18" s="4">
        <v>0.2</v>
      </c>
      <c r="G18" s="3">
        <v>672000</v>
      </c>
      <c r="H18" s="3">
        <v>346000</v>
      </c>
      <c r="I18" s="4">
        <v>0.2</v>
      </c>
      <c r="J18" s="2" t="s">
        <v>29</v>
      </c>
      <c r="K18" s="2" t="s">
        <v>15</v>
      </c>
      <c r="L18" s="2"/>
    </row>
    <row r="19" spans="1:12" x14ac:dyDescent="0.25">
      <c r="A19" s="2">
        <v>7</v>
      </c>
      <c r="B19" s="2">
        <v>2</v>
      </c>
      <c r="C19" s="2" t="s">
        <v>26</v>
      </c>
      <c r="D19" s="3">
        <v>233520</v>
      </c>
      <c r="E19" s="3">
        <v>350000</v>
      </c>
      <c r="F19" s="4">
        <v>0.2</v>
      </c>
      <c r="G19" s="3">
        <v>420000</v>
      </c>
      <c r="H19" s="3">
        <v>350000</v>
      </c>
      <c r="I19" s="4">
        <v>0.2</v>
      </c>
      <c r="J19" s="2" t="s">
        <v>22</v>
      </c>
      <c r="K19" s="2" t="s">
        <v>15</v>
      </c>
      <c r="L19" s="2"/>
    </row>
    <row r="20" spans="1:12" x14ac:dyDescent="0.25">
      <c r="A20" s="2">
        <v>7</v>
      </c>
      <c r="B20" s="2">
        <v>3</v>
      </c>
      <c r="C20" s="2" t="s">
        <v>12</v>
      </c>
      <c r="D20" s="3">
        <v>233520</v>
      </c>
      <c r="E20" s="3">
        <v>375000</v>
      </c>
      <c r="F20" s="4">
        <v>0.2</v>
      </c>
      <c r="G20" s="3">
        <v>450000</v>
      </c>
      <c r="H20" s="3">
        <v>375000</v>
      </c>
      <c r="I20" s="4">
        <v>0.2</v>
      </c>
      <c r="J20" s="2" t="s">
        <v>30</v>
      </c>
      <c r="K20" s="2" t="s">
        <v>15</v>
      </c>
      <c r="L20" s="2"/>
    </row>
    <row r="21" spans="1:12" x14ac:dyDescent="0.25">
      <c r="A21" s="2">
        <v>7</v>
      </c>
      <c r="B21" s="2">
        <v>4</v>
      </c>
      <c r="C21" s="2" t="s">
        <v>18</v>
      </c>
      <c r="D21" s="3">
        <v>233520</v>
      </c>
      <c r="E21" s="3">
        <v>392000</v>
      </c>
      <c r="F21" s="4">
        <v>0</v>
      </c>
      <c r="G21" s="3">
        <v>392000</v>
      </c>
      <c r="H21" s="3">
        <v>392000</v>
      </c>
      <c r="I21" s="4">
        <v>0</v>
      </c>
      <c r="J21" s="2" t="s">
        <v>31</v>
      </c>
      <c r="K21" s="2" t="s">
        <v>15</v>
      </c>
      <c r="L21" s="2"/>
    </row>
    <row r="22" spans="1:12" ht="30" x14ac:dyDescent="0.25">
      <c r="A22" s="2">
        <v>8</v>
      </c>
      <c r="B22" s="2">
        <v>1</v>
      </c>
      <c r="C22" s="2" t="s">
        <v>10</v>
      </c>
      <c r="D22" s="3">
        <v>984000</v>
      </c>
      <c r="E22" s="3">
        <v>600000</v>
      </c>
      <c r="F22" s="4">
        <v>0.2</v>
      </c>
      <c r="G22" s="3">
        <v>720000</v>
      </c>
      <c r="H22" s="3">
        <v>479000</v>
      </c>
      <c r="I22" s="4">
        <v>0.2</v>
      </c>
      <c r="J22" s="2" t="s">
        <v>32</v>
      </c>
      <c r="K22" s="2"/>
      <c r="L22" s="2"/>
    </row>
    <row r="23" spans="1:12" x14ac:dyDescent="0.25">
      <c r="A23" s="2">
        <v>8</v>
      </c>
      <c r="B23" s="2">
        <v>2</v>
      </c>
      <c r="C23" s="2" t="s">
        <v>16</v>
      </c>
      <c r="D23" s="3">
        <v>984000</v>
      </c>
      <c r="E23" s="3">
        <v>980000</v>
      </c>
      <c r="F23" s="4">
        <v>0.2</v>
      </c>
      <c r="G23" s="3">
        <v>1176000</v>
      </c>
      <c r="H23" s="3">
        <v>494000</v>
      </c>
      <c r="I23" s="4">
        <v>0.2</v>
      </c>
      <c r="J23" s="2" t="s">
        <v>33</v>
      </c>
      <c r="K23" s="2"/>
      <c r="L23" s="2"/>
    </row>
    <row r="24" spans="1:12" x14ac:dyDescent="0.25">
      <c r="A24" s="2">
        <v>8</v>
      </c>
      <c r="B24" s="2">
        <v>3</v>
      </c>
      <c r="C24" s="2" t="s">
        <v>18</v>
      </c>
      <c r="D24" s="3">
        <v>984000</v>
      </c>
      <c r="E24" s="3">
        <v>960000</v>
      </c>
      <c r="F24" s="4">
        <v>0</v>
      </c>
      <c r="G24" s="3">
        <v>960000</v>
      </c>
      <c r="H24" s="3">
        <v>500000</v>
      </c>
      <c r="I24" s="4">
        <v>0</v>
      </c>
      <c r="J24" s="2" t="s">
        <v>34</v>
      </c>
      <c r="K24" s="2"/>
      <c r="L24" s="2"/>
    </row>
    <row r="25" spans="1:12" x14ac:dyDescent="0.25">
      <c r="A25" s="2">
        <v>8</v>
      </c>
      <c r="B25" s="2">
        <v>4</v>
      </c>
      <c r="C25" s="2" t="s">
        <v>12</v>
      </c>
      <c r="D25" s="3">
        <v>984000</v>
      </c>
      <c r="E25" s="3">
        <v>984000</v>
      </c>
      <c r="F25" s="4">
        <v>0.2</v>
      </c>
      <c r="G25" s="3">
        <v>1180800</v>
      </c>
      <c r="H25" s="3">
        <v>984000</v>
      </c>
      <c r="I25" s="4">
        <v>0.2</v>
      </c>
      <c r="J25" s="2" t="s">
        <v>35</v>
      </c>
      <c r="K25" s="2" t="s">
        <v>15</v>
      </c>
      <c r="L25" s="5"/>
    </row>
  </sheetData>
  <mergeCells count="9">
    <mergeCell ref="K4:K5"/>
    <mergeCell ref="L4:L5"/>
    <mergeCell ref="A4:A5"/>
    <mergeCell ref="B4:B5"/>
    <mergeCell ref="C4:C5"/>
    <mergeCell ref="D4:D5"/>
    <mergeCell ref="E4:G4"/>
    <mergeCell ref="H4:J4"/>
    <mergeCell ref="A1:L3"/>
  </mergeCells>
  <pageMargins left="0.15748031496062992" right="0.15748031496062992" top="0.31496062992125984" bottom="0.55118110236220474" header="0.31496062992125984" footer="0.31496062992125984"/>
  <pageSetup paperSize="9" scale="80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7"/>
  <sheetViews>
    <sheetView topLeftCell="C1" workbookViewId="0">
      <pane xSplit="5" topLeftCell="H1" activePane="topRight" state="frozen"/>
      <selection activeCell="C1" sqref="C1"/>
      <selection pane="topRight" activeCell="N26" sqref="N26"/>
    </sheetView>
  </sheetViews>
  <sheetFormatPr defaultRowHeight="15" x14ac:dyDescent="0.25"/>
  <cols>
    <col min="1" max="1" width="11" style="6" customWidth="1"/>
    <col min="2" max="2" width="14.7109375" style="6" customWidth="1"/>
    <col min="3" max="3" width="27.42578125" style="6" customWidth="1"/>
    <col min="4" max="4" width="10.7109375" style="6" customWidth="1"/>
    <col min="5" max="5" width="9.85546875" style="6" customWidth="1"/>
    <col min="6" max="6" width="12.28515625" style="6" customWidth="1"/>
    <col min="7" max="7" width="16.85546875" style="6" customWidth="1"/>
    <col min="8" max="8" width="14.28515625" style="6" customWidth="1"/>
    <col min="9" max="9" width="13.42578125" style="6" customWidth="1"/>
    <col min="10" max="10" width="14" style="6" customWidth="1"/>
    <col min="11" max="11" width="11.5703125" style="6" customWidth="1"/>
    <col min="12" max="12" width="13.140625" style="6" customWidth="1"/>
    <col min="13" max="13" width="11.28515625" style="6" customWidth="1"/>
    <col min="14" max="14" width="13.140625" style="6" customWidth="1"/>
    <col min="15" max="15" width="10" style="6" customWidth="1"/>
    <col min="16" max="16" width="11.7109375" style="6" customWidth="1"/>
    <col min="17" max="17" width="12.42578125" style="6" customWidth="1"/>
    <col min="18" max="18" width="12.7109375" style="6" customWidth="1"/>
    <col min="19" max="19" width="10.42578125" style="6" customWidth="1"/>
    <col min="20" max="20" width="11.7109375" style="6" customWidth="1"/>
    <col min="21" max="21" width="12.42578125" style="6" customWidth="1"/>
    <col min="22" max="22" width="12.7109375" style="6" customWidth="1"/>
    <col min="23" max="23" width="9.42578125" style="6" customWidth="1"/>
    <col min="24" max="24" width="11.7109375" style="6" customWidth="1"/>
    <col min="25" max="25" width="12.42578125" style="6" customWidth="1"/>
    <col min="26" max="26" width="12.85546875" style="6" customWidth="1"/>
    <col min="27" max="27" width="10.7109375" style="6" customWidth="1"/>
    <col min="28" max="28" width="11.7109375" style="6" customWidth="1"/>
    <col min="29" max="29" width="12.42578125" style="6" customWidth="1"/>
    <col min="30" max="30" width="12.85546875" style="6" customWidth="1"/>
    <col min="31" max="31" width="10" style="6" customWidth="1"/>
    <col min="32" max="32" width="11.7109375" style="6" customWidth="1"/>
    <col min="33" max="33" width="12.140625" style="6" customWidth="1"/>
    <col min="34" max="34" width="13.7109375" style="6" customWidth="1"/>
    <col min="35" max="35" width="10" style="6" customWidth="1"/>
    <col min="36" max="36" width="11.7109375" style="6" customWidth="1"/>
    <col min="37" max="37" width="12.140625" style="6" customWidth="1"/>
    <col min="38" max="38" width="13.7109375" style="6" customWidth="1"/>
    <col min="39" max="43" width="10.85546875" style="6" customWidth="1"/>
    <col min="44" max="44" width="10.140625" style="6" bestFit="1" customWidth="1"/>
    <col min="45" max="45" width="9.85546875" style="6" bestFit="1" customWidth="1"/>
    <col min="46" max="46" width="11" style="6" bestFit="1" customWidth="1"/>
    <col min="47" max="47" width="10" style="6" customWidth="1"/>
    <col min="48" max="16384" width="9.140625" style="6"/>
  </cols>
  <sheetData>
    <row r="1" spans="1:47" x14ac:dyDescent="0.25">
      <c r="A1" s="33" t="s">
        <v>67</v>
      </c>
      <c r="B1" s="33"/>
      <c r="C1" s="33"/>
      <c r="D1" s="33"/>
      <c r="E1" s="33"/>
      <c r="F1" s="33"/>
      <c r="G1" s="33"/>
      <c r="H1" s="26"/>
      <c r="I1" s="26"/>
      <c r="J1" s="26"/>
      <c r="K1" s="26"/>
      <c r="L1" s="26"/>
      <c r="M1" s="26"/>
      <c r="N1" s="26"/>
      <c r="O1" s="26"/>
    </row>
    <row r="2" spans="1:47" ht="37.5" customHeight="1" x14ac:dyDescent="0.25">
      <c r="A2" s="34"/>
      <c r="B2" s="34"/>
      <c r="C2" s="34"/>
      <c r="D2" s="34"/>
      <c r="E2" s="34"/>
      <c r="F2" s="34"/>
      <c r="G2" s="34"/>
      <c r="H2" s="27"/>
      <c r="I2" s="27"/>
      <c r="J2" s="27"/>
      <c r="K2" s="27"/>
      <c r="L2" s="27"/>
      <c r="M2" s="27"/>
      <c r="N2" s="27"/>
      <c r="O2" s="27"/>
    </row>
    <row r="3" spans="1:47" x14ac:dyDescent="0.25">
      <c r="A3" s="32" t="s">
        <v>36</v>
      </c>
      <c r="B3" s="32" t="s">
        <v>57</v>
      </c>
      <c r="C3" s="32" t="s">
        <v>51</v>
      </c>
      <c r="D3" s="32" t="s">
        <v>52</v>
      </c>
      <c r="E3" s="32" t="s">
        <v>53</v>
      </c>
      <c r="F3" s="32" t="s">
        <v>54</v>
      </c>
      <c r="G3" s="32" t="s">
        <v>2</v>
      </c>
      <c r="H3" s="35" t="s">
        <v>59</v>
      </c>
      <c r="I3" s="36"/>
      <c r="J3" s="36"/>
      <c r="K3" s="36"/>
      <c r="L3" s="36"/>
      <c r="M3" s="36"/>
      <c r="N3" s="36"/>
      <c r="O3" s="37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</row>
    <row r="4" spans="1:47" ht="15" customHeight="1" x14ac:dyDescent="0.25">
      <c r="A4" s="32"/>
      <c r="B4" s="32"/>
      <c r="C4" s="32"/>
      <c r="D4" s="32"/>
      <c r="E4" s="32"/>
      <c r="F4" s="32"/>
      <c r="G4" s="32"/>
      <c r="H4" s="32" t="s">
        <v>66</v>
      </c>
      <c r="I4" s="32"/>
      <c r="J4" s="32"/>
      <c r="K4" s="32"/>
      <c r="L4" s="32"/>
      <c r="M4" s="32"/>
      <c r="N4" s="32"/>
      <c r="O4" s="32"/>
      <c r="P4" s="32" t="s">
        <v>61</v>
      </c>
      <c r="Q4" s="32"/>
      <c r="R4" s="32"/>
      <c r="S4" s="32"/>
      <c r="T4" s="32"/>
      <c r="U4" s="32"/>
      <c r="V4" s="32"/>
      <c r="W4" s="32"/>
      <c r="X4" s="32" t="s">
        <v>62</v>
      </c>
      <c r="Y4" s="32"/>
      <c r="Z4" s="32"/>
      <c r="AA4" s="32"/>
      <c r="AB4" s="32"/>
      <c r="AC4" s="32"/>
      <c r="AD4" s="32"/>
      <c r="AE4" s="32"/>
      <c r="AF4" s="32" t="s">
        <v>63</v>
      </c>
      <c r="AG4" s="32"/>
      <c r="AH4" s="32"/>
      <c r="AI4" s="32"/>
      <c r="AJ4" s="32"/>
      <c r="AK4" s="32"/>
      <c r="AL4" s="32"/>
      <c r="AM4" s="32"/>
      <c r="AN4" s="32" t="s">
        <v>64</v>
      </c>
      <c r="AO4" s="32"/>
      <c r="AP4" s="32"/>
      <c r="AQ4" s="32"/>
      <c r="AR4" s="32"/>
      <c r="AS4" s="32"/>
      <c r="AT4" s="32"/>
      <c r="AU4" s="32"/>
    </row>
    <row r="5" spans="1:47" x14ac:dyDescent="0.2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</row>
    <row r="6" spans="1:47" ht="15" customHeight="1" x14ac:dyDescent="0.25">
      <c r="A6" s="32"/>
      <c r="B6" s="32"/>
      <c r="C6" s="32"/>
      <c r="D6" s="32"/>
      <c r="E6" s="32"/>
      <c r="F6" s="32"/>
      <c r="G6" s="32"/>
      <c r="H6" s="32" t="s">
        <v>65</v>
      </c>
      <c r="I6" s="32"/>
      <c r="J6" s="32"/>
      <c r="K6" s="32"/>
      <c r="L6" s="32" t="s">
        <v>4</v>
      </c>
      <c r="M6" s="32"/>
      <c r="N6" s="32"/>
      <c r="O6" s="32"/>
      <c r="P6" s="32" t="s">
        <v>65</v>
      </c>
      <c r="Q6" s="32"/>
      <c r="R6" s="32"/>
      <c r="S6" s="32"/>
      <c r="T6" s="32" t="s">
        <v>4</v>
      </c>
      <c r="U6" s="32"/>
      <c r="V6" s="32"/>
      <c r="W6" s="32"/>
      <c r="X6" s="32" t="s">
        <v>65</v>
      </c>
      <c r="Y6" s="32"/>
      <c r="Z6" s="32"/>
      <c r="AA6" s="32"/>
      <c r="AB6" s="32" t="s">
        <v>4</v>
      </c>
      <c r="AC6" s="32"/>
      <c r="AD6" s="32"/>
      <c r="AE6" s="32"/>
      <c r="AF6" s="32" t="s">
        <v>65</v>
      </c>
      <c r="AG6" s="32"/>
      <c r="AH6" s="32"/>
      <c r="AI6" s="32"/>
      <c r="AJ6" s="32" t="s">
        <v>4</v>
      </c>
      <c r="AK6" s="32"/>
      <c r="AL6" s="32"/>
      <c r="AM6" s="32"/>
      <c r="AN6" s="32" t="s">
        <v>65</v>
      </c>
      <c r="AO6" s="32"/>
      <c r="AP6" s="32"/>
      <c r="AQ6" s="32"/>
      <c r="AR6" s="32" t="s">
        <v>4</v>
      </c>
      <c r="AS6" s="32"/>
      <c r="AT6" s="32"/>
      <c r="AU6" s="32"/>
    </row>
    <row r="7" spans="1:47" ht="28.5" x14ac:dyDescent="0.25">
      <c r="A7" s="32"/>
      <c r="B7" s="32"/>
      <c r="C7" s="32"/>
      <c r="D7" s="32"/>
      <c r="E7" s="32"/>
      <c r="F7" s="32"/>
      <c r="G7" s="32"/>
      <c r="H7" s="7" t="s">
        <v>7</v>
      </c>
      <c r="I7" s="7" t="s">
        <v>8</v>
      </c>
      <c r="J7" s="7" t="s">
        <v>9</v>
      </c>
      <c r="K7" s="7" t="s">
        <v>60</v>
      </c>
      <c r="L7" s="7" t="s">
        <v>7</v>
      </c>
      <c r="M7" s="7" t="s">
        <v>8</v>
      </c>
      <c r="N7" s="7" t="s">
        <v>9</v>
      </c>
      <c r="O7" s="7" t="s">
        <v>60</v>
      </c>
      <c r="P7" s="7" t="s">
        <v>7</v>
      </c>
      <c r="Q7" s="7" t="s">
        <v>8</v>
      </c>
      <c r="R7" s="7" t="s">
        <v>9</v>
      </c>
      <c r="S7" s="7" t="s">
        <v>60</v>
      </c>
      <c r="T7" s="7" t="s">
        <v>7</v>
      </c>
      <c r="U7" s="7" t="s">
        <v>8</v>
      </c>
      <c r="V7" s="7" t="s">
        <v>9</v>
      </c>
      <c r="W7" s="7" t="s">
        <v>60</v>
      </c>
      <c r="X7" s="7" t="s">
        <v>7</v>
      </c>
      <c r="Y7" s="7" t="s">
        <v>8</v>
      </c>
      <c r="Z7" s="7" t="s">
        <v>9</v>
      </c>
      <c r="AA7" s="7" t="s">
        <v>60</v>
      </c>
      <c r="AB7" s="7" t="s">
        <v>7</v>
      </c>
      <c r="AC7" s="7" t="s">
        <v>8</v>
      </c>
      <c r="AD7" s="7" t="s">
        <v>9</v>
      </c>
      <c r="AE7" s="7" t="s">
        <v>60</v>
      </c>
      <c r="AF7" s="7" t="s">
        <v>7</v>
      </c>
      <c r="AG7" s="7" t="s">
        <v>8</v>
      </c>
      <c r="AH7" s="7" t="s">
        <v>9</v>
      </c>
      <c r="AI7" s="7" t="s">
        <v>60</v>
      </c>
      <c r="AJ7" s="7" t="s">
        <v>7</v>
      </c>
      <c r="AK7" s="7" t="s">
        <v>8</v>
      </c>
      <c r="AL7" s="7" t="s">
        <v>9</v>
      </c>
      <c r="AM7" s="7" t="s">
        <v>60</v>
      </c>
      <c r="AN7" s="7" t="s">
        <v>7</v>
      </c>
      <c r="AO7" s="7" t="s">
        <v>8</v>
      </c>
      <c r="AP7" s="7" t="s">
        <v>9</v>
      </c>
      <c r="AQ7" s="7" t="s">
        <v>60</v>
      </c>
      <c r="AR7" s="7" t="s">
        <v>7</v>
      </c>
      <c r="AS7" s="7" t="s">
        <v>8</v>
      </c>
      <c r="AT7" s="7" t="s">
        <v>9</v>
      </c>
      <c r="AU7" s="7" t="s">
        <v>60</v>
      </c>
    </row>
    <row r="8" spans="1:47" ht="27" x14ac:dyDescent="0.25">
      <c r="A8" s="8">
        <v>1</v>
      </c>
      <c r="B8" s="8" t="s">
        <v>37</v>
      </c>
      <c r="C8" s="9" t="s">
        <v>55</v>
      </c>
      <c r="D8" s="10" t="s">
        <v>56</v>
      </c>
      <c r="E8" s="11">
        <v>37000</v>
      </c>
      <c r="F8" s="12">
        <v>110.4</v>
      </c>
      <c r="G8" s="13">
        <f>E8*F8</f>
        <v>4084800</v>
      </c>
      <c r="H8" s="14">
        <v>3300000</v>
      </c>
      <c r="I8" s="14">
        <f>H8*20%</f>
        <v>660000</v>
      </c>
      <c r="J8" s="14">
        <f>I8+H8</f>
        <v>3960000</v>
      </c>
      <c r="K8" s="15">
        <f>J8/E8</f>
        <v>107.02702702702703</v>
      </c>
      <c r="L8" s="14">
        <v>3300000</v>
      </c>
      <c r="M8" s="14">
        <f>L8*20%</f>
        <v>660000</v>
      </c>
      <c r="N8" s="14">
        <f>M8+L8</f>
        <v>3960000</v>
      </c>
      <c r="O8" s="15">
        <f>N8/E8</f>
        <v>107.02702702702703</v>
      </c>
      <c r="P8" s="16">
        <v>5166667</v>
      </c>
      <c r="Q8" s="12">
        <f>P8*20%</f>
        <v>1033333.4</v>
      </c>
      <c r="R8" s="12">
        <f>Q8+P8</f>
        <v>6200000.4000000004</v>
      </c>
      <c r="S8" s="16">
        <f>R8/E8</f>
        <v>167.56757837837839</v>
      </c>
      <c r="T8" s="16">
        <v>5166667</v>
      </c>
      <c r="U8" s="12">
        <f>T8*20%</f>
        <v>1033333.4</v>
      </c>
      <c r="V8" s="12">
        <f>U8+T8</f>
        <v>6200000.4000000004</v>
      </c>
      <c r="W8" s="16">
        <f>V8/E8</f>
        <v>167.56757837837839</v>
      </c>
      <c r="X8" s="16">
        <v>6400000</v>
      </c>
      <c r="Y8" s="12">
        <f>X8*20%</f>
        <v>1280000</v>
      </c>
      <c r="Z8" s="12">
        <f>Y8+X8</f>
        <v>7680000</v>
      </c>
      <c r="AA8" s="16">
        <f>Z8/E8</f>
        <v>207.56756756756758</v>
      </c>
      <c r="AB8" s="16">
        <v>6400000</v>
      </c>
      <c r="AC8" s="12">
        <f>AB8*20%</f>
        <v>1280000</v>
      </c>
      <c r="AD8" s="12">
        <f>AC8+AB8</f>
        <v>7680000</v>
      </c>
      <c r="AE8" s="16">
        <f>AD8/E8</f>
        <v>207.56756756756758</v>
      </c>
      <c r="AF8" s="16">
        <v>9065000</v>
      </c>
      <c r="AG8" s="12">
        <v>0</v>
      </c>
      <c r="AH8" s="12">
        <f>AG8+AF8</f>
        <v>9065000</v>
      </c>
      <c r="AI8" s="16">
        <f>AH8/E8</f>
        <v>245</v>
      </c>
      <c r="AJ8" s="16">
        <v>9065000</v>
      </c>
      <c r="AK8" s="12">
        <v>0</v>
      </c>
      <c r="AL8" s="12">
        <f>AK8+AJ8</f>
        <v>9065000</v>
      </c>
      <c r="AM8" s="16">
        <f>AL8/E8</f>
        <v>245</v>
      </c>
      <c r="AN8" s="16"/>
      <c r="AO8" s="12">
        <f>AN8*20%</f>
        <v>0</v>
      </c>
      <c r="AP8" s="12">
        <f>AO8+AN8</f>
        <v>0</v>
      </c>
      <c r="AQ8" s="16">
        <f>AP8/E8</f>
        <v>0</v>
      </c>
      <c r="AR8" s="16"/>
      <c r="AS8" s="12">
        <f>AR8*20%</f>
        <v>0</v>
      </c>
      <c r="AT8" s="12">
        <f>AS8+AR8</f>
        <v>0</v>
      </c>
      <c r="AU8" s="16">
        <f>AT8/E8</f>
        <v>0</v>
      </c>
    </row>
    <row r="9" spans="1:47" ht="23.25" customHeight="1" x14ac:dyDescent="0.25">
      <c r="A9" s="8">
        <v>2</v>
      </c>
      <c r="B9" s="8" t="s">
        <v>38</v>
      </c>
      <c r="C9" s="9" t="s">
        <v>39</v>
      </c>
      <c r="D9" s="10" t="s">
        <v>56</v>
      </c>
      <c r="E9" s="11">
        <v>700</v>
      </c>
      <c r="F9" s="12">
        <v>300</v>
      </c>
      <c r="G9" s="13">
        <f t="shared" ref="G9:G15" si="0">E9*F9</f>
        <v>210000</v>
      </c>
      <c r="H9" s="14">
        <v>140000</v>
      </c>
      <c r="I9" s="14">
        <f t="shared" ref="I9:I15" si="1">H9*20%</f>
        <v>28000</v>
      </c>
      <c r="J9" s="14">
        <f t="shared" ref="J9:J15" si="2">I9+H9</f>
        <v>168000</v>
      </c>
      <c r="K9" s="15">
        <f>J9/E9</f>
        <v>240</v>
      </c>
      <c r="L9" s="14">
        <v>140000</v>
      </c>
      <c r="M9" s="14">
        <f t="shared" ref="M9:M15" si="3">L9*20%</f>
        <v>28000</v>
      </c>
      <c r="N9" s="14">
        <f t="shared" ref="N9:N15" si="4">M9+L9</f>
        <v>168000</v>
      </c>
      <c r="O9" s="15">
        <f>N9/E9</f>
        <v>240</v>
      </c>
      <c r="P9" s="16"/>
      <c r="Q9" s="12"/>
      <c r="R9" s="12"/>
      <c r="S9" s="16"/>
      <c r="T9" s="16"/>
      <c r="U9" s="12"/>
      <c r="V9" s="12"/>
      <c r="W9" s="16"/>
      <c r="X9" s="16">
        <v>350000</v>
      </c>
      <c r="Y9" s="12">
        <f t="shared" ref="Y9:Y15" si="5">X9*20%</f>
        <v>70000</v>
      </c>
      <c r="Z9" s="12">
        <f t="shared" ref="Z9:Z15" si="6">Y9+X9</f>
        <v>420000</v>
      </c>
      <c r="AA9" s="16">
        <f>Z9/E9</f>
        <v>600</v>
      </c>
      <c r="AB9" s="16">
        <v>350000</v>
      </c>
      <c r="AC9" s="12">
        <f t="shared" ref="AC9:AC15" si="7">AB9*20%</f>
        <v>70000</v>
      </c>
      <c r="AD9" s="12">
        <f t="shared" ref="AD9:AD15" si="8">AC9+AB9</f>
        <v>420000</v>
      </c>
      <c r="AE9" s="16">
        <f>AD9/E9</f>
        <v>600</v>
      </c>
      <c r="AF9" s="16">
        <v>210000</v>
      </c>
      <c r="AG9" s="12">
        <v>0</v>
      </c>
      <c r="AH9" s="12">
        <f t="shared" ref="AH9:AH15" si="9">AG9+AF9</f>
        <v>210000</v>
      </c>
      <c r="AI9" s="16">
        <f>AH9/E9</f>
        <v>300</v>
      </c>
      <c r="AJ9" s="16">
        <v>210000</v>
      </c>
      <c r="AK9" s="12">
        <v>0</v>
      </c>
      <c r="AL9" s="12">
        <f t="shared" ref="AL9:AL15" si="10">AK9+AJ9</f>
        <v>210000</v>
      </c>
      <c r="AM9" s="16">
        <f>AL9/E9</f>
        <v>300</v>
      </c>
      <c r="AN9" s="16"/>
      <c r="AO9" s="12">
        <f t="shared" ref="AO9:AO15" si="11">AN9*20%</f>
        <v>0</v>
      </c>
      <c r="AP9" s="12">
        <f t="shared" ref="AP9:AP15" si="12">AO9+AN9</f>
        <v>0</v>
      </c>
      <c r="AQ9" s="16">
        <f>AP9/E9</f>
        <v>0</v>
      </c>
      <c r="AR9" s="16"/>
      <c r="AS9" s="12">
        <f t="shared" ref="AS9:AS15" si="13">AR9*20%</f>
        <v>0</v>
      </c>
      <c r="AT9" s="12">
        <f t="shared" ref="AT9:AT15" si="14">AS9+AR9</f>
        <v>0</v>
      </c>
      <c r="AU9" s="16">
        <f>AT9/E9</f>
        <v>0</v>
      </c>
    </row>
    <row r="10" spans="1:47" ht="24" customHeight="1" x14ac:dyDescent="0.25">
      <c r="A10" s="17">
        <v>3</v>
      </c>
      <c r="B10" s="8" t="s">
        <v>40</v>
      </c>
      <c r="C10" s="18" t="s">
        <v>41</v>
      </c>
      <c r="D10" s="19" t="s">
        <v>56</v>
      </c>
      <c r="E10" s="20">
        <v>150000</v>
      </c>
      <c r="F10" s="21">
        <v>11.02</v>
      </c>
      <c r="G10" s="13">
        <f t="shared" si="0"/>
        <v>1653000</v>
      </c>
      <c r="H10" s="12"/>
      <c r="I10" s="12"/>
      <c r="J10" s="12"/>
      <c r="K10" s="16"/>
      <c r="L10" s="12"/>
      <c r="M10" s="12"/>
      <c r="N10" s="12"/>
      <c r="O10" s="23"/>
      <c r="P10" s="16"/>
      <c r="Q10" s="12"/>
      <c r="R10" s="12"/>
      <c r="S10" s="16"/>
      <c r="T10" s="16"/>
      <c r="U10" s="12"/>
      <c r="V10" s="12"/>
      <c r="W10" s="16"/>
      <c r="X10" s="16">
        <v>7500000</v>
      </c>
      <c r="Y10" s="12">
        <f t="shared" si="5"/>
        <v>1500000</v>
      </c>
      <c r="Z10" s="12">
        <f t="shared" si="6"/>
        <v>9000000</v>
      </c>
      <c r="AA10" s="16">
        <f>Z10/E10</f>
        <v>60</v>
      </c>
      <c r="AB10" s="16">
        <v>4300000</v>
      </c>
      <c r="AC10" s="12">
        <f t="shared" si="7"/>
        <v>860000</v>
      </c>
      <c r="AD10" s="12">
        <f t="shared" si="8"/>
        <v>5160000</v>
      </c>
      <c r="AE10" s="16">
        <f>AD10/E10</f>
        <v>34.4</v>
      </c>
      <c r="AF10" s="16">
        <v>4350000</v>
      </c>
      <c r="AG10" s="12">
        <v>0</v>
      </c>
      <c r="AH10" s="12">
        <f t="shared" si="9"/>
        <v>4350000</v>
      </c>
      <c r="AI10" s="16">
        <f>AH10/E10</f>
        <v>29</v>
      </c>
      <c r="AJ10" s="16">
        <v>4350000</v>
      </c>
      <c r="AK10" s="12">
        <v>0</v>
      </c>
      <c r="AL10" s="12">
        <f t="shared" si="10"/>
        <v>4350000</v>
      </c>
      <c r="AM10" s="16">
        <f>AL10/E10</f>
        <v>29</v>
      </c>
      <c r="AN10" s="16"/>
      <c r="AO10" s="12">
        <f t="shared" si="11"/>
        <v>0</v>
      </c>
      <c r="AP10" s="12">
        <f t="shared" si="12"/>
        <v>0</v>
      </c>
      <c r="AQ10" s="16">
        <f>AP10/E10</f>
        <v>0</v>
      </c>
      <c r="AR10" s="16"/>
      <c r="AS10" s="12">
        <f t="shared" si="13"/>
        <v>0</v>
      </c>
      <c r="AT10" s="12">
        <f t="shared" si="14"/>
        <v>0</v>
      </c>
      <c r="AU10" s="16">
        <f>AT10/E10</f>
        <v>0</v>
      </c>
    </row>
    <row r="11" spans="1:47" ht="21.75" customHeight="1" x14ac:dyDescent="0.25">
      <c r="A11" s="8">
        <v>4</v>
      </c>
      <c r="B11" s="8" t="s">
        <v>42</v>
      </c>
      <c r="C11" s="9" t="s">
        <v>43</v>
      </c>
      <c r="D11" s="10" t="s">
        <v>56</v>
      </c>
      <c r="E11" s="11">
        <v>100</v>
      </c>
      <c r="F11" s="12">
        <v>68</v>
      </c>
      <c r="G11" s="13">
        <f t="shared" si="0"/>
        <v>6800</v>
      </c>
      <c r="H11" s="12"/>
      <c r="I11" s="12"/>
      <c r="J11" s="12"/>
      <c r="K11" s="16"/>
      <c r="L11" s="12"/>
      <c r="M11" s="12"/>
      <c r="N11" s="12"/>
      <c r="O11" s="23"/>
      <c r="P11" s="16"/>
      <c r="Q11" s="12"/>
      <c r="R11" s="12"/>
      <c r="S11" s="16"/>
      <c r="T11" s="16"/>
      <c r="U11" s="12"/>
      <c r="V11" s="12"/>
      <c r="W11" s="16"/>
      <c r="X11" s="16"/>
      <c r="Y11" s="12"/>
      <c r="Z11" s="12"/>
      <c r="AA11" s="16"/>
      <c r="AB11" s="16"/>
      <c r="AC11" s="12"/>
      <c r="AD11" s="12"/>
      <c r="AE11" s="16"/>
      <c r="AF11" s="16"/>
      <c r="AG11" s="12"/>
      <c r="AH11" s="12"/>
      <c r="AI11" s="16"/>
      <c r="AJ11" s="16"/>
      <c r="AK11" s="12"/>
      <c r="AL11" s="12"/>
      <c r="AM11" s="16"/>
      <c r="AN11" s="16"/>
      <c r="AO11" s="12"/>
      <c r="AP11" s="12"/>
      <c r="AQ11" s="16"/>
      <c r="AR11" s="16"/>
      <c r="AS11" s="12"/>
      <c r="AT11" s="12"/>
      <c r="AU11" s="16"/>
    </row>
    <row r="12" spans="1:47" ht="31.5" customHeight="1" x14ac:dyDescent="0.25">
      <c r="A12" s="8">
        <v>5</v>
      </c>
      <c r="B12" s="8" t="s">
        <v>44</v>
      </c>
      <c r="C12" s="9" t="s">
        <v>45</v>
      </c>
      <c r="D12" s="8" t="s">
        <v>56</v>
      </c>
      <c r="E12" s="11">
        <v>8</v>
      </c>
      <c r="F12" s="12">
        <v>3600</v>
      </c>
      <c r="G12" s="13">
        <f t="shared" si="0"/>
        <v>28800</v>
      </c>
      <c r="H12" s="12"/>
      <c r="I12" s="12"/>
      <c r="J12" s="12"/>
      <c r="K12" s="16"/>
      <c r="L12" s="12"/>
      <c r="M12" s="12"/>
      <c r="N12" s="12"/>
      <c r="O12" s="23"/>
      <c r="P12" s="16"/>
      <c r="Q12" s="12"/>
      <c r="R12" s="12"/>
      <c r="S12" s="16"/>
      <c r="T12" s="16"/>
      <c r="U12" s="12"/>
      <c r="V12" s="12"/>
      <c r="W12" s="16"/>
      <c r="X12" s="16"/>
      <c r="Y12" s="12"/>
      <c r="Z12" s="12"/>
      <c r="AA12" s="16"/>
      <c r="AB12" s="16"/>
      <c r="AC12" s="12"/>
      <c r="AD12" s="12"/>
      <c r="AE12" s="16"/>
      <c r="AF12" s="16"/>
      <c r="AG12" s="12"/>
      <c r="AH12" s="12"/>
      <c r="AI12" s="16"/>
      <c r="AJ12" s="16"/>
      <c r="AK12" s="12"/>
      <c r="AL12" s="12"/>
      <c r="AM12" s="16"/>
      <c r="AN12" s="16"/>
      <c r="AO12" s="12"/>
      <c r="AP12" s="12"/>
      <c r="AQ12" s="16"/>
      <c r="AR12" s="16"/>
      <c r="AS12" s="12"/>
      <c r="AT12" s="12"/>
      <c r="AU12" s="16"/>
    </row>
    <row r="13" spans="1:47" ht="27" x14ac:dyDescent="0.25">
      <c r="A13" s="8">
        <v>6</v>
      </c>
      <c r="B13" s="8" t="s">
        <v>46</v>
      </c>
      <c r="C13" s="9" t="s">
        <v>47</v>
      </c>
      <c r="D13" s="19" t="s">
        <v>56</v>
      </c>
      <c r="E13" s="11">
        <v>10000</v>
      </c>
      <c r="F13" s="12">
        <v>27</v>
      </c>
      <c r="G13" s="13">
        <f t="shared" si="0"/>
        <v>270000</v>
      </c>
      <c r="H13" s="12"/>
      <c r="I13" s="12"/>
      <c r="J13" s="12"/>
      <c r="K13" s="16"/>
      <c r="L13" s="12"/>
      <c r="M13" s="12"/>
      <c r="N13" s="12"/>
      <c r="O13" s="23"/>
      <c r="P13" s="16"/>
      <c r="Q13" s="12"/>
      <c r="R13" s="12"/>
      <c r="S13" s="16"/>
      <c r="T13" s="16"/>
      <c r="U13" s="12"/>
      <c r="V13" s="12"/>
      <c r="W13" s="16"/>
      <c r="X13" s="15">
        <v>800000</v>
      </c>
      <c r="Y13" s="14">
        <f t="shared" si="5"/>
        <v>160000</v>
      </c>
      <c r="Z13" s="14">
        <f t="shared" si="6"/>
        <v>960000</v>
      </c>
      <c r="AA13" s="15">
        <f>Z13/E13</f>
        <v>96</v>
      </c>
      <c r="AB13" s="15">
        <v>220000</v>
      </c>
      <c r="AC13" s="14">
        <f t="shared" si="7"/>
        <v>44000</v>
      </c>
      <c r="AD13" s="14">
        <f t="shared" si="8"/>
        <v>264000</v>
      </c>
      <c r="AE13" s="15">
        <f>AD13/E13</f>
        <v>26.4</v>
      </c>
      <c r="AF13" s="16">
        <v>270000</v>
      </c>
      <c r="AG13" s="12">
        <v>0</v>
      </c>
      <c r="AH13" s="12">
        <f t="shared" si="9"/>
        <v>270000</v>
      </c>
      <c r="AI13" s="16">
        <f>AH13/E13</f>
        <v>27</v>
      </c>
      <c r="AJ13" s="16">
        <v>270000</v>
      </c>
      <c r="AK13" s="12">
        <v>0</v>
      </c>
      <c r="AL13" s="12">
        <f t="shared" si="10"/>
        <v>270000</v>
      </c>
      <c r="AM13" s="16">
        <f>AL13/E13</f>
        <v>27</v>
      </c>
      <c r="AN13" s="16">
        <v>223000</v>
      </c>
      <c r="AO13" s="12">
        <f t="shared" si="11"/>
        <v>44600</v>
      </c>
      <c r="AP13" s="12">
        <f t="shared" si="12"/>
        <v>267600</v>
      </c>
      <c r="AQ13" s="16">
        <f>AP13/E13</f>
        <v>26.76</v>
      </c>
      <c r="AR13" s="16">
        <v>223000</v>
      </c>
      <c r="AS13" s="12">
        <f t="shared" si="13"/>
        <v>44600</v>
      </c>
      <c r="AT13" s="12">
        <f t="shared" si="14"/>
        <v>267600</v>
      </c>
      <c r="AU13" s="16">
        <f>AT13/E13</f>
        <v>26.76</v>
      </c>
    </row>
    <row r="14" spans="1:47" ht="29.25" customHeight="1" x14ac:dyDescent="0.25">
      <c r="A14" s="8">
        <v>7</v>
      </c>
      <c r="B14" s="8" t="s">
        <v>48</v>
      </c>
      <c r="C14" s="9" t="s">
        <v>49</v>
      </c>
      <c r="D14" s="22" t="s">
        <v>56</v>
      </c>
      <c r="E14" s="11">
        <v>14000</v>
      </c>
      <c r="F14" s="12">
        <v>16.68</v>
      </c>
      <c r="G14" s="13">
        <f t="shared" si="0"/>
        <v>233520</v>
      </c>
      <c r="H14" s="12"/>
      <c r="I14" s="12"/>
      <c r="J14" s="12"/>
      <c r="K14" s="16"/>
      <c r="L14" s="12"/>
      <c r="M14" s="12"/>
      <c r="N14" s="12"/>
      <c r="O14" s="23"/>
      <c r="P14" s="16">
        <v>375000</v>
      </c>
      <c r="Q14" s="12">
        <f t="shared" ref="Q14:Q15" si="15">P14*20%</f>
        <v>75000</v>
      </c>
      <c r="R14" s="12">
        <f t="shared" ref="R14:R15" si="16">Q14+P14</f>
        <v>450000</v>
      </c>
      <c r="S14" s="16">
        <f>R14/E14</f>
        <v>32.142857142857146</v>
      </c>
      <c r="T14" s="16">
        <v>375000</v>
      </c>
      <c r="U14" s="12">
        <f t="shared" ref="U14:U15" si="17">T14*20%</f>
        <v>75000</v>
      </c>
      <c r="V14" s="12">
        <f t="shared" ref="V14:V15" si="18">U14+T14</f>
        <v>450000</v>
      </c>
      <c r="W14" s="16">
        <f>V14/E14</f>
        <v>32.142857142857146</v>
      </c>
      <c r="X14" s="16">
        <v>560000</v>
      </c>
      <c r="Y14" s="12">
        <f t="shared" si="5"/>
        <v>112000</v>
      </c>
      <c r="Z14" s="12">
        <f t="shared" si="6"/>
        <v>672000</v>
      </c>
      <c r="AA14" s="16">
        <f>Z14/E14</f>
        <v>48</v>
      </c>
      <c r="AB14" s="16">
        <v>346000</v>
      </c>
      <c r="AC14" s="12">
        <f t="shared" si="7"/>
        <v>69200</v>
      </c>
      <c r="AD14" s="12">
        <f t="shared" si="8"/>
        <v>415200</v>
      </c>
      <c r="AE14" s="16">
        <f>AD14/E14</f>
        <v>29.657142857142858</v>
      </c>
      <c r="AF14" s="16">
        <v>392000</v>
      </c>
      <c r="AG14" s="12">
        <v>0</v>
      </c>
      <c r="AH14" s="12">
        <f t="shared" si="9"/>
        <v>392000</v>
      </c>
      <c r="AI14" s="16">
        <f>AH14/E14</f>
        <v>28</v>
      </c>
      <c r="AJ14" s="16">
        <v>392000</v>
      </c>
      <c r="AK14" s="12">
        <v>0</v>
      </c>
      <c r="AL14" s="12">
        <f t="shared" si="10"/>
        <v>392000</v>
      </c>
      <c r="AM14" s="16">
        <f>AL14/E14</f>
        <v>28</v>
      </c>
      <c r="AN14" s="16">
        <v>350000</v>
      </c>
      <c r="AO14" s="12">
        <f t="shared" si="11"/>
        <v>70000</v>
      </c>
      <c r="AP14" s="12">
        <f t="shared" si="12"/>
        <v>420000</v>
      </c>
      <c r="AQ14" s="16">
        <f>AP14/E14</f>
        <v>30</v>
      </c>
      <c r="AR14" s="16">
        <v>350000</v>
      </c>
      <c r="AS14" s="12">
        <f t="shared" si="13"/>
        <v>70000</v>
      </c>
      <c r="AT14" s="12">
        <f t="shared" si="14"/>
        <v>420000</v>
      </c>
      <c r="AU14" s="16">
        <f>AT14/E14</f>
        <v>30</v>
      </c>
    </row>
    <row r="15" spans="1:47" ht="27" customHeight="1" x14ac:dyDescent="0.25">
      <c r="A15" s="8">
        <v>8</v>
      </c>
      <c r="B15" s="8" t="s">
        <v>50</v>
      </c>
      <c r="C15" s="24" t="s">
        <v>58</v>
      </c>
      <c r="D15" s="22" t="s">
        <v>56</v>
      </c>
      <c r="E15" s="11">
        <v>12000</v>
      </c>
      <c r="F15" s="12">
        <v>82</v>
      </c>
      <c r="G15" s="13">
        <f t="shared" si="0"/>
        <v>984000</v>
      </c>
      <c r="H15" s="14">
        <v>600000</v>
      </c>
      <c r="I15" s="14">
        <f t="shared" si="1"/>
        <v>120000</v>
      </c>
      <c r="J15" s="14">
        <f t="shared" si="2"/>
        <v>720000</v>
      </c>
      <c r="K15" s="15">
        <f>J15/E15</f>
        <v>60</v>
      </c>
      <c r="L15" s="14">
        <v>479000</v>
      </c>
      <c r="M15" s="14">
        <f t="shared" si="3"/>
        <v>95800</v>
      </c>
      <c r="N15" s="14">
        <f t="shared" si="4"/>
        <v>574800</v>
      </c>
      <c r="O15" s="15">
        <f>N15/E15</f>
        <v>47.9</v>
      </c>
      <c r="P15" s="16">
        <v>984000</v>
      </c>
      <c r="Q15" s="12">
        <f t="shared" si="15"/>
        <v>196800</v>
      </c>
      <c r="R15" s="12">
        <f t="shared" si="16"/>
        <v>1180800</v>
      </c>
      <c r="S15" s="16">
        <f>R15/E15</f>
        <v>98.4</v>
      </c>
      <c r="T15" s="16">
        <v>984000</v>
      </c>
      <c r="U15" s="12">
        <f t="shared" si="17"/>
        <v>196800</v>
      </c>
      <c r="V15" s="12">
        <f t="shared" si="18"/>
        <v>1180800</v>
      </c>
      <c r="W15" s="16">
        <f>V15/E15</f>
        <v>98.4</v>
      </c>
      <c r="X15" s="16">
        <v>980000</v>
      </c>
      <c r="Y15" s="12">
        <f t="shared" si="5"/>
        <v>196000</v>
      </c>
      <c r="Z15" s="12">
        <f t="shared" si="6"/>
        <v>1176000</v>
      </c>
      <c r="AA15" s="16">
        <f>Z15/E15</f>
        <v>98</v>
      </c>
      <c r="AB15" s="16">
        <v>494000</v>
      </c>
      <c r="AC15" s="12">
        <f t="shared" si="7"/>
        <v>98800</v>
      </c>
      <c r="AD15" s="12">
        <f t="shared" si="8"/>
        <v>592800</v>
      </c>
      <c r="AE15" s="16">
        <f>AD15/E15</f>
        <v>49.4</v>
      </c>
      <c r="AF15" s="16">
        <v>960000</v>
      </c>
      <c r="AG15" s="12">
        <v>0</v>
      </c>
      <c r="AH15" s="12">
        <f t="shared" si="9"/>
        <v>960000</v>
      </c>
      <c r="AI15" s="16">
        <f>AH15/E15</f>
        <v>80</v>
      </c>
      <c r="AJ15" s="16">
        <v>500000</v>
      </c>
      <c r="AK15" s="12">
        <v>0</v>
      </c>
      <c r="AL15" s="12">
        <f t="shared" si="10"/>
        <v>500000</v>
      </c>
      <c r="AM15" s="16">
        <f>AL15/E15</f>
        <v>41.666666666666664</v>
      </c>
      <c r="AN15" s="16"/>
      <c r="AO15" s="12">
        <f t="shared" si="11"/>
        <v>0</v>
      </c>
      <c r="AP15" s="12">
        <f t="shared" si="12"/>
        <v>0</v>
      </c>
      <c r="AQ15" s="16">
        <f>AP15/E15</f>
        <v>0</v>
      </c>
      <c r="AR15" s="16"/>
      <c r="AS15" s="12">
        <f t="shared" si="13"/>
        <v>0</v>
      </c>
      <c r="AT15" s="12">
        <f t="shared" si="14"/>
        <v>0</v>
      </c>
      <c r="AU15" s="16">
        <f>AT15/E15</f>
        <v>0</v>
      </c>
    </row>
    <row r="17" spans="4:5" x14ac:dyDescent="0.25">
      <c r="D17" s="28"/>
      <c r="E17" s="6" t="s">
        <v>68</v>
      </c>
    </row>
  </sheetData>
  <mergeCells count="24">
    <mergeCell ref="AF6:AI6"/>
    <mergeCell ref="AF4:AM5"/>
    <mergeCell ref="AN6:AQ6"/>
    <mergeCell ref="AN4:AU5"/>
    <mergeCell ref="AJ6:AM6"/>
    <mergeCell ref="AR6:AU6"/>
    <mergeCell ref="P6:S6"/>
    <mergeCell ref="L6:O6"/>
    <mergeCell ref="T6:W6"/>
    <mergeCell ref="AB6:AE6"/>
    <mergeCell ref="P4:W5"/>
    <mergeCell ref="H4:O5"/>
    <mergeCell ref="X6:AA6"/>
    <mergeCell ref="X4:AE5"/>
    <mergeCell ref="G3:G7"/>
    <mergeCell ref="B3:B7"/>
    <mergeCell ref="A1:G2"/>
    <mergeCell ref="H3:O3"/>
    <mergeCell ref="A3:A7"/>
    <mergeCell ref="C3:C7"/>
    <mergeCell ref="D3:D7"/>
    <mergeCell ref="E3:E7"/>
    <mergeCell ref="F3:F7"/>
    <mergeCell ref="H6:K6"/>
  </mergeCells>
  <pageMargins left="0.15748031496062992" right="0.15748031496062992" top="0.74803149606299213" bottom="0.74803149606299213" header="0.31496062992125984" footer="0.31496062992125984"/>
  <pageSetup paperSize="9" scale="7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2022-11-04T08:19:50Z</dcterms:modified>
</cp:coreProperties>
</file>